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Errata/"/>
    </mc:Choice>
  </mc:AlternateContent>
  <xr:revisionPtr revIDLastSave="5" documentId="13_ncr:1_{5E05D23E-8B1F-4794-BA11-E29F7358AC82}" xr6:coauthVersionLast="47" xr6:coauthVersionMax="47" xr10:uidLastSave="{8033BA42-0A7B-45C9-AF95-44BABD1D6934}"/>
  <bookViews>
    <workbookView xWindow="4020" yWindow="2805" windowWidth="21600" windowHeight="11385" firstSheet="1" activeTab="1" xr2:uid="{00000000-000D-0000-FFFF-FFFF00000000}"/>
  </bookViews>
  <sheets>
    <sheet name="Demand Loss Analysis" sheetId="3" r:id="rId1"/>
    <sheet name="Energy Loss Analysis" sheetId="4" r:id="rId2"/>
  </sheets>
  <externalReferences>
    <externalReference r:id="rId3"/>
    <externalReference r:id="rId4"/>
    <externalReference r:id="rId5"/>
  </externalReferences>
  <definedNames>
    <definedName name="_xlnm.Print_Area" localSheetId="0">'Demand Loss Analysis'!$A$3:$C$90</definedName>
    <definedName name="_xlnm.Print_Area" localSheetId="1">'Energy Loss Analysis'!$A$3:$C$101</definedName>
    <definedName name="_xlnm.Print_Titles" localSheetId="0">'Demand Loss Analysis'!$1:$4</definedName>
    <definedName name="_xlnm.Print_Titles" localSheetId="1">'Energy Loss Analysis'!$1:$5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4" i="4" l="1"/>
  <c r="C96" i="4" s="1"/>
  <c r="C71" i="4"/>
  <c r="C70" i="4"/>
  <c r="C72" i="4" s="1"/>
  <c r="C92" i="4" s="1"/>
  <c r="C60" i="4"/>
  <c r="C57" i="4"/>
  <c r="C56" i="4"/>
  <c r="C55" i="4"/>
  <c r="C43" i="4"/>
  <c r="C42" i="4"/>
  <c r="C44" i="4" s="1"/>
  <c r="C90" i="4" s="1"/>
  <c r="C30" i="4"/>
  <c r="C28" i="4"/>
  <c r="C89" i="4" s="1"/>
  <c r="C16" i="4"/>
  <c r="C14" i="4"/>
  <c r="C88" i="4" s="1"/>
  <c r="C12" i="4"/>
  <c r="C10" i="4"/>
  <c r="C95" i="4" s="1"/>
  <c r="C23" i="4" l="1"/>
  <c r="C81" i="4" s="1"/>
  <c r="C58" i="4"/>
  <c r="C91" i="4" s="1"/>
  <c r="C93" i="4" s="1"/>
  <c r="C97" i="4"/>
  <c r="C18" i="4"/>
  <c r="C68" i="4"/>
  <c r="C76" i="4" l="1"/>
  <c r="C61" i="4"/>
  <c r="C53" i="4" s="1"/>
  <c r="C20" i="4"/>
  <c r="C38" i="4" s="1"/>
  <c r="C100" i="4"/>
  <c r="C99" i="4"/>
  <c r="C21" i="4" l="1"/>
  <c r="C26" i="4" s="1"/>
  <c r="C63" i="4"/>
  <c r="C48" i="4"/>
  <c r="C33" i="4" l="1"/>
  <c r="C82" i="4" s="1"/>
  <c r="C31" i="4"/>
  <c r="C39" i="4" s="1"/>
  <c r="C40" i="4" s="1"/>
  <c r="C50" i="4" s="1"/>
  <c r="C65" i="4" s="1"/>
  <c r="C83" i="4" l="1"/>
  <c r="C84" i="4" s="1"/>
  <c r="C63" i="3"/>
  <c r="C62" i="3"/>
  <c r="C64" i="3" s="1"/>
  <c r="C81" i="3" s="1"/>
  <c r="C54" i="3"/>
  <c r="C51" i="3"/>
  <c r="C50" i="3"/>
  <c r="C38" i="3"/>
  <c r="C37" i="3"/>
  <c r="C25" i="3"/>
  <c r="C23" i="3"/>
  <c r="C78" i="3" s="1"/>
  <c r="C14" i="3"/>
  <c r="C12" i="3"/>
  <c r="C77" i="3" s="1"/>
  <c r="C7" i="3"/>
  <c r="C52" i="3" l="1"/>
  <c r="C80" i="3" s="1"/>
  <c r="C39" i="3"/>
  <c r="C79" i="3" s="1"/>
  <c r="C82" i="3" s="1"/>
  <c r="C19" i="3"/>
  <c r="C70" i="3" s="1"/>
  <c r="C84" i="3"/>
  <c r="C15" i="3"/>
  <c r="C17" i="3" l="1"/>
  <c r="C33" i="3" s="1"/>
  <c r="C18" i="3" l="1"/>
  <c r="C22" i="3" s="1"/>
  <c r="C27" i="3"/>
  <c r="C71" i="3" s="1"/>
  <c r="C26" i="3"/>
  <c r="C34" i="3" s="1"/>
  <c r="C35" i="3" s="1"/>
  <c r="C44" i="3" l="1"/>
  <c r="C43" i="3"/>
  <c r="C48" i="3" s="1"/>
  <c r="C56" i="3" l="1"/>
  <c r="C72" i="3" s="1"/>
  <c r="C55" i="3"/>
  <c r="C60" i="3" s="1"/>
  <c r="C66" i="3" l="1"/>
  <c r="C73" i="3" s="1"/>
  <c r="C65" i="3"/>
  <c r="C9" i="3" l="1"/>
  <c r="C85" i="3"/>
  <c r="C86" i="3" s="1"/>
  <c r="C88" i="3" l="1"/>
  <c r="C89" i="3"/>
</calcChain>
</file>

<file path=xl/sharedStrings.xml><?xml version="1.0" encoding="utf-8"?>
<sst xmlns="http://schemas.openxmlformats.org/spreadsheetml/2006/main" count="138" uniqueCount="76">
  <si>
    <t>ETI 12CP Demand Loss Analysis for Test Year Ending June 30, 2021</t>
  </si>
  <si>
    <t>Units in MW</t>
  </si>
  <si>
    <t>TRANSMISSION SYSTEM</t>
  </si>
  <si>
    <t>Total Input</t>
  </si>
  <si>
    <t>Total Delivery to Customers</t>
  </si>
  <si>
    <t xml:space="preserve"> </t>
  </si>
  <si>
    <t>TRANSMISSION -  230 KV AND ABOVE</t>
  </si>
  <si>
    <t>Total Losses (Include Wheeling Losses)</t>
  </si>
  <si>
    <t>Deliveries to Customers</t>
  </si>
  <si>
    <t xml:space="preserve">Total </t>
  </si>
  <si>
    <t>Deliveries to Substations(no local)</t>
  </si>
  <si>
    <t>Deliveries to Local Distribution Level</t>
  </si>
  <si>
    <t>Loss Ratio*</t>
  </si>
  <si>
    <t>TRANSMISSION - BELOW 230 KV</t>
  </si>
  <si>
    <t>Recieved from 230 KV and Above</t>
  </si>
  <si>
    <t>Deliveries to Customers (Inc Sales)</t>
  </si>
  <si>
    <t>Deliveries to Substation Level</t>
  </si>
  <si>
    <t>DISTRIBUTION SYSTEM</t>
  </si>
  <si>
    <t>SUBSTATION</t>
  </si>
  <si>
    <t>Receipt from Transmission 230 KV and Above</t>
  </si>
  <si>
    <t>Receipt from Transmission below 230 KV</t>
  </si>
  <si>
    <t>Total Receipt</t>
  </si>
  <si>
    <t>Transformer Losses - 230 KV and Above</t>
  </si>
  <si>
    <t>Transformer Losses - Below 230 KV</t>
  </si>
  <si>
    <t>Total Losses</t>
  </si>
  <si>
    <t>Delivery to Customers</t>
  </si>
  <si>
    <t>Delivery to Distribution Level</t>
  </si>
  <si>
    <t>PRIMARY DISTRIBUTION</t>
  </si>
  <si>
    <t>Receipt from Substation</t>
  </si>
  <si>
    <t>Feeder Trunk Losses</t>
  </si>
  <si>
    <t>Lateral Losses</t>
  </si>
  <si>
    <t>Delivery to Secondary Level</t>
  </si>
  <si>
    <t>SECONDARY DISTRIBUTION</t>
  </si>
  <si>
    <t>Receipt from Primary Distribution Feeder</t>
  </si>
  <si>
    <t>Distribution Transformer Losses</t>
  </si>
  <si>
    <t>Secondary and Service Loss</t>
  </si>
  <si>
    <t>Delivered to Customer</t>
  </si>
  <si>
    <t>Accumulation of Losses by Delivery</t>
  </si>
  <si>
    <t>Transmission Delivery - 230 KV and Above</t>
  </si>
  <si>
    <t>Transmission Delivery - Below 230 KV</t>
  </si>
  <si>
    <t>Delivery at Primary Distribution Feeder and substation transformers</t>
  </si>
  <si>
    <t>Delivery at Secondary</t>
  </si>
  <si>
    <t>Summary Accumulation of Losses by Delivery</t>
  </si>
  <si>
    <t>Estimated Losses</t>
  </si>
  <si>
    <t>Substation</t>
  </si>
  <si>
    <t>Delivery at Primary Distribution Feeder</t>
  </si>
  <si>
    <t>Total Deliveries</t>
  </si>
  <si>
    <t>Total Available Losses</t>
  </si>
  <si>
    <t>Percentage of Loss</t>
  </si>
  <si>
    <t>Percentage of unestimated losses</t>
  </si>
  <si>
    <t>* Dimensionless number.</t>
  </si>
  <si>
    <t>ETI Energy Loss Analysis for Analysis Period Ending June 30, 2021</t>
  </si>
  <si>
    <t>Units in MWH</t>
  </si>
  <si>
    <t>Transmission Systems</t>
  </si>
  <si>
    <t>(except as noted)</t>
  </si>
  <si>
    <t>Transmission - 230 KV AND ABOVE</t>
  </si>
  <si>
    <t>Total Energy Available</t>
  </si>
  <si>
    <t>Energy available to next level</t>
  </si>
  <si>
    <t xml:space="preserve">Deliveries to Substations </t>
  </si>
  <si>
    <t>Deliveries to Local Transmission</t>
  </si>
  <si>
    <t>Transmission - Below 230 KV</t>
  </si>
  <si>
    <t>Recieved from 230 KV and above</t>
  </si>
  <si>
    <t>Distribution Systems</t>
  </si>
  <si>
    <t>Receipt from 230 KV and Above</t>
  </si>
  <si>
    <t>Receipt from Below 230 KV</t>
  </si>
  <si>
    <t>Delivery to Primary Distribution Feeder Level</t>
  </si>
  <si>
    <t xml:space="preserve">Loss Ratio (Substation)* </t>
  </si>
  <si>
    <t>Feeder Losses</t>
  </si>
  <si>
    <t>Laterals Losses</t>
  </si>
  <si>
    <t>Wheeling Losses</t>
  </si>
  <si>
    <t>Loss Ratio (Primary Feeder)*</t>
  </si>
  <si>
    <t>TOTAL DISTRIBUTION PRIMARY SYSTEM *</t>
  </si>
  <si>
    <t>Receipt from Distribution Primary Feeder</t>
  </si>
  <si>
    <t>Secondary and Service Losses</t>
  </si>
  <si>
    <t>Load Delivered at Secondary</t>
  </si>
  <si>
    <t>Total Losses Calculated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</si>
</sst>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.000000"/>
    <numFmt numFmtId="165" formatCode="0.00000"/>
    <numFmt numFmtId="166" formatCode="0.000000"/>
    <numFmt numFmtId="167" formatCode="0.000%"/>
    <numFmt numFmtId="168" formatCode="0.00000000"/>
  </numFmts>
  <fonts count="12" x14ac:knownFonts="1">
    <font>
      <sz val="10"/>
      <name val="Arial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sz val="12"/>
      <name val="MS Sans Serif"/>
      <family val="2"/>
    </font>
    <font>
      <sz val="10"/>
      <name val="Arial"/>
      <family val="2"/>
    </font>
    <font>
      <sz val="12"/>
      <color indexed="12"/>
      <name val="Arial"/>
      <family val="2"/>
    </font>
    <font>
      <sz val="12"/>
      <color indexed="9"/>
      <name val="Arial"/>
      <family val="2"/>
    </font>
    <font>
      <sz val="10"/>
      <name val="Arial"/>
    </font>
    <font>
      <sz val="12"/>
      <color theme="0"/>
      <name val="Arial"/>
      <family val="2"/>
    </font>
    <font>
      <b/>
      <i/>
      <sz val="12"/>
      <name val="Arial"/>
      <family val="2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8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1" applyFont="1" applyAlignment="1">
      <alignment horizontal="left"/>
    </xf>
    <xf numFmtId="0" fontId="1" fillId="0" borderId="0" xfId="1" applyFont="1"/>
    <xf numFmtId="4" fontId="1" fillId="0" borderId="0" xfId="1" applyNumberFormat="1" applyFont="1" applyAlignment="1">
      <alignment horizontal="right"/>
    </xf>
    <xf numFmtId="0" fontId="3" fillId="0" borderId="0" xfId="1" applyFont="1" applyAlignment="1">
      <alignment horizontal="left"/>
    </xf>
    <xf numFmtId="4" fontId="3" fillId="0" borderId="0" xfId="1" applyNumberFormat="1" applyFont="1" applyAlignment="1">
      <alignment horizontal="right"/>
    </xf>
    <xf numFmtId="0" fontId="3" fillId="0" borderId="0" xfId="1" applyFont="1"/>
    <xf numFmtId="9" fontId="9" fillId="0" borderId="0" xfId="1" applyNumberFormat="1" applyFont="1"/>
    <xf numFmtId="3" fontId="3" fillId="0" borderId="0" xfId="1" applyNumberFormat="1" applyFont="1" applyAlignment="1">
      <alignment horizontal="right"/>
    </xf>
    <xf numFmtId="3" fontId="1" fillId="0" borderId="0" xfId="1" applyNumberFormat="1" applyFont="1" applyAlignment="1">
      <alignment horizontal="right"/>
    </xf>
    <xf numFmtId="1" fontId="1" fillId="0" borderId="0" xfId="1" applyNumberFormat="1" applyFont="1"/>
    <xf numFmtId="3" fontId="1" fillId="0" borderId="0" xfId="1" quotePrefix="1" applyNumberFormat="1" applyFont="1" applyAlignment="1">
      <alignment horizontal="right"/>
    </xf>
    <xf numFmtId="0" fontId="4" fillId="0" borderId="0" xfId="1" applyFont="1"/>
    <xf numFmtId="164" fontId="1" fillId="0" borderId="0" xfId="1" applyNumberFormat="1" applyFont="1"/>
    <xf numFmtId="164" fontId="3" fillId="0" borderId="0" xfId="1" applyNumberFormat="1" applyFont="1" applyAlignment="1">
      <alignment horizontal="right"/>
    </xf>
    <xf numFmtId="165" fontId="1" fillId="0" borderId="0" xfId="1" applyNumberFormat="1" applyFont="1"/>
    <xf numFmtId="3" fontId="2" fillId="0" borderId="0" xfId="1" applyNumberFormat="1" applyFont="1" applyAlignment="1">
      <alignment horizontal="right"/>
    </xf>
    <xf numFmtId="3" fontId="1" fillId="0" borderId="0" xfId="2" applyNumberFormat="1" applyFont="1" applyFill="1" applyBorder="1" applyAlignment="1">
      <alignment horizontal="right"/>
    </xf>
    <xf numFmtId="3" fontId="1" fillId="0" borderId="0" xfId="3" applyNumberFormat="1" applyFont="1" applyFill="1" applyBorder="1" applyAlignment="1">
      <alignment horizontal="right"/>
    </xf>
    <xf numFmtId="165" fontId="1" fillId="0" borderId="0" xfId="1" applyNumberFormat="1" applyFont="1" applyAlignment="1">
      <alignment horizontal="left"/>
    </xf>
    <xf numFmtId="166" fontId="1" fillId="0" borderId="0" xfId="1" applyNumberFormat="1" applyFont="1"/>
    <xf numFmtId="166" fontId="6" fillId="0" borderId="0" xfId="1" applyNumberFormat="1" applyFont="1" applyAlignment="1">
      <alignment horizontal="right"/>
    </xf>
    <xf numFmtId="164" fontId="3" fillId="0" borderId="0" xfId="2" applyNumberFormat="1" applyFont="1" applyFill="1" applyBorder="1" applyAlignment="1">
      <alignment horizontal="right"/>
    </xf>
    <xf numFmtId="0" fontId="1" fillId="0" borderId="0" xfId="1" applyFont="1" applyAlignment="1">
      <alignment wrapText="1"/>
    </xf>
    <xf numFmtId="4" fontId="1" fillId="0" borderId="0" xfId="1" applyNumberFormat="1" applyFont="1" applyAlignment="1">
      <alignment horizontal="left"/>
    </xf>
    <xf numFmtId="2" fontId="1" fillId="0" borderId="0" xfId="1" applyNumberFormat="1" applyFont="1"/>
    <xf numFmtId="10" fontId="1" fillId="0" borderId="0" xfId="1" applyNumberFormat="1" applyFont="1" applyAlignment="1">
      <alignment horizontal="right"/>
    </xf>
    <xf numFmtId="10" fontId="1" fillId="0" borderId="0" xfId="1" applyNumberFormat="1" applyFont="1"/>
    <xf numFmtId="4" fontId="2" fillId="0" borderId="0" xfId="1" applyNumberFormat="1" applyFont="1" applyAlignment="1">
      <alignment horizontal="right"/>
    </xf>
    <xf numFmtId="2" fontId="1" fillId="0" borderId="0" xfId="1" applyNumberFormat="1" applyFont="1" applyAlignment="1">
      <alignment horizontal="right"/>
    </xf>
    <xf numFmtId="0" fontId="10" fillId="0" borderId="0" xfId="1" applyFont="1" applyAlignment="1">
      <alignment horizontal="center"/>
    </xf>
    <xf numFmtId="4" fontId="10" fillId="0" borderId="0" xfId="1" applyNumberFormat="1" applyFont="1" applyAlignment="1">
      <alignment horizontal="center"/>
    </xf>
    <xf numFmtId="4" fontId="1" fillId="0" borderId="0" xfId="1" applyNumberFormat="1" applyFont="1"/>
    <xf numFmtId="0" fontId="1" fillId="0" borderId="0" xfId="1" applyFont="1" applyAlignment="1">
      <alignment horizontal="center"/>
    </xf>
    <xf numFmtId="4" fontId="1" fillId="0" borderId="0" xfId="1" quotePrefix="1" applyNumberFormat="1" applyFont="1" applyAlignment="1">
      <alignment horizontal="right"/>
    </xf>
    <xf numFmtId="0" fontId="4" fillId="0" borderId="0" xfId="1" applyFont="1" applyAlignment="1">
      <alignment horizontal="center"/>
    </xf>
    <xf numFmtId="166" fontId="3" fillId="0" borderId="0" xfId="2" applyNumberFormat="1" applyFont="1" applyFill="1" applyBorder="1" applyAlignment="1">
      <alignment horizontal="right"/>
    </xf>
    <xf numFmtId="3" fontId="1" fillId="0" borderId="0" xfId="2" applyNumberFormat="1" applyFont="1" applyBorder="1" applyAlignment="1">
      <alignment horizontal="right"/>
    </xf>
    <xf numFmtId="3" fontId="1" fillId="0" borderId="0" xfId="3" applyNumberFormat="1" applyFont="1" applyBorder="1" applyAlignment="1">
      <alignment horizontal="right"/>
    </xf>
    <xf numFmtId="166" fontId="3" fillId="0" borderId="0" xfId="2" applyNumberFormat="1" applyFont="1" applyBorder="1" applyAlignment="1">
      <alignment horizontal="right"/>
    </xf>
    <xf numFmtId="3" fontId="1" fillId="0" borderId="0" xfId="1" applyNumberFormat="1" applyFont="1"/>
    <xf numFmtId="166" fontId="1" fillId="0" borderId="0" xfId="2" applyNumberFormat="1" applyFont="1" applyBorder="1" applyAlignment="1">
      <alignment horizontal="right"/>
    </xf>
    <xf numFmtId="165" fontId="1" fillId="0" borderId="0" xfId="1" applyNumberFormat="1" applyFont="1" applyAlignment="1">
      <alignment horizontal="center"/>
    </xf>
    <xf numFmtId="167" fontId="1" fillId="0" borderId="0" xfId="1" applyNumberFormat="1" applyFont="1"/>
    <xf numFmtId="168" fontId="7" fillId="0" borderId="0" xfId="1" applyNumberFormat="1" applyFont="1"/>
    <xf numFmtId="164" fontId="3" fillId="0" borderId="0" xfId="2" applyNumberFormat="1" applyFont="1" applyBorder="1" applyAlignment="1">
      <alignment horizontal="right"/>
    </xf>
    <xf numFmtId="4" fontId="1" fillId="0" borderId="0" xfId="1" applyNumberFormat="1" applyFont="1" applyAlignment="1">
      <alignment horizontal="center"/>
    </xf>
    <xf numFmtId="3" fontId="11" fillId="0" borderId="0" xfId="1" applyNumberFormat="1" applyFont="1" applyAlignment="1">
      <alignment horizontal="right"/>
    </xf>
  </cellXfs>
  <cellStyles count="4">
    <cellStyle name="Comma 2" xfId="3" xr:uid="{779A2420-ABF8-4FC5-8EF6-9EBCBF92EE62}"/>
    <cellStyle name="Normal" xfId="0" builtinId="0"/>
    <cellStyle name="Normal 2" xfId="1" xr:uid="{F7AB9071-A688-4963-92EF-77E067AEA04B}"/>
    <cellStyle name="Percent 2" xfId="2" xr:uid="{1D76A584-13D3-4C50-9BBA-39CCC35A1C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_Old_Comp\_O_1_Post%202021_10_12\Loss%20Calculations\2021\ETI\WP03%20LoadMW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WP01%20LOSS%20FACTOR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_Old_Comp\_O_1_Post%202021_10_12\Loss%20Calculations\2021\ETI\WP04%20LoadMW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 CP"/>
      <sheetName val="Wheeling Resources"/>
      <sheetName val="Generator"/>
    </sheetNames>
    <sheetDataSet>
      <sheetData sheetId="0">
        <row r="10">
          <cell r="N10">
            <v>3721.1099151514336</v>
          </cell>
        </row>
        <row r="27">
          <cell r="N27">
            <v>9.0897317282518486</v>
          </cell>
        </row>
        <row r="28">
          <cell r="N28">
            <v>20.143867806156653</v>
          </cell>
        </row>
        <row r="32">
          <cell r="N32">
            <v>79623.83215536135</v>
          </cell>
        </row>
        <row r="33">
          <cell r="N33">
            <v>175906.07622800695</v>
          </cell>
        </row>
        <row r="53">
          <cell r="N53">
            <v>411.07300000000004</v>
          </cell>
        </row>
        <row r="54">
          <cell r="N54">
            <v>944.80774999999994</v>
          </cell>
        </row>
        <row r="55">
          <cell r="N55">
            <v>200.90008333333336</v>
          </cell>
        </row>
      </sheetData>
      <sheetData sheetId="1">
        <row r="22">
          <cell r="O22">
            <v>5.4870078142793911E-2</v>
          </cell>
        </row>
        <row r="23">
          <cell r="O23">
            <v>5.1689644324203146</v>
          </cell>
        </row>
        <row r="24">
          <cell r="O24">
            <v>1.7916228674932837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_Calc"/>
      <sheetName val="Demand Loss Analysis"/>
      <sheetName val="Energy Loss Analysis"/>
      <sheetName val="X - Sub_Xfmrs"/>
      <sheetName val="X - FdrLaterals_13_8"/>
      <sheetName val="X - FdrLaterals_34_5"/>
      <sheetName val="X - DIST_XFMR"/>
      <sheetName val="X - Secondary"/>
      <sheetName val="X - Demand Loss Exhibit "/>
      <sheetName val="X - Energy Loss Exhibit"/>
      <sheetName val="X - Demand Loss Analysis Links"/>
      <sheetName val="X - Energy Loss Analysis Links"/>
      <sheetName val="X - Calculation of Factors"/>
    </sheetNames>
    <sheetDataSet>
      <sheetData sheetId="0"/>
      <sheetData sheetId="1"/>
      <sheetData sheetId="2"/>
      <sheetData sheetId="3">
        <row r="14">
          <cell r="H14">
            <v>2.8075647940262551</v>
          </cell>
        </row>
        <row r="15">
          <cell r="H15">
            <v>30.129955270414264</v>
          </cell>
        </row>
        <row r="18">
          <cell r="I18">
            <v>8266.1025803089251</v>
          </cell>
        </row>
        <row r="19">
          <cell r="I19">
            <v>158756.86115870991</v>
          </cell>
        </row>
      </sheetData>
      <sheetData sheetId="4">
        <row r="12">
          <cell r="F12">
            <v>57.204592608302193</v>
          </cell>
        </row>
        <row r="14">
          <cell r="F14">
            <v>0.13501202550078531</v>
          </cell>
        </row>
        <row r="17">
          <cell r="H17">
            <v>159421.15923470305</v>
          </cell>
        </row>
        <row r="20">
          <cell r="H20">
            <v>9673.5393006449576</v>
          </cell>
        </row>
      </sheetData>
      <sheetData sheetId="5">
        <row r="12">
          <cell r="F12">
            <v>9.8380409292758415</v>
          </cell>
        </row>
        <row r="14">
          <cell r="F14">
            <v>1.9764331294481689E-2</v>
          </cell>
        </row>
        <row r="17">
          <cell r="H17">
            <v>23337.570077760683</v>
          </cell>
        </row>
        <row r="20">
          <cell r="H20">
            <v>3009.2204675125413</v>
          </cell>
        </row>
      </sheetData>
      <sheetData sheetId="6">
        <row r="22">
          <cell r="F22">
            <v>36.270239260404146</v>
          </cell>
        </row>
        <row r="27">
          <cell r="I27">
            <v>280791.75925084995</v>
          </cell>
        </row>
      </sheetData>
      <sheetData sheetId="7">
        <row r="7">
          <cell r="J7">
            <v>3.4192107166801091</v>
          </cell>
        </row>
        <row r="11">
          <cell r="I11">
            <v>14344.792748227512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KWH Summary"/>
      <sheetName val="KWH Summary"/>
      <sheetName val="KWH Wheeling Resources"/>
    </sheetNames>
    <sheetDataSet>
      <sheetData sheetId="0">
        <row r="10">
          <cell r="B10">
            <v>19339873.542450644</v>
          </cell>
        </row>
      </sheetData>
      <sheetData sheetId="1">
        <row r="14">
          <cell r="B14">
            <v>10737996.758299999</v>
          </cell>
        </row>
        <row r="18">
          <cell r="B18">
            <v>2858581.5459999996</v>
          </cell>
        </row>
        <row r="19">
          <cell r="B19">
            <v>4651675.4079999998</v>
          </cell>
        </row>
        <row r="20">
          <cell r="B20">
            <v>1085552.219</v>
          </cell>
        </row>
      </sheetData>
      <sheetData sheetId="2">
        <row r="5">
          <cell r="D5">
            <v>62.64625593519122</v>
          </cell>
        </row>
        <row r="6">
          <cell r="D6">
            <v>5098.3572165636288</v>
          </cell>
        </row>
        <row r="7">
          <cell r="D7">
            <v>906.60767814322389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2BD3C-241C-424E-9AEB-18F6412A7F3C}">
  <sheetPr>
    <pageSetUpPr fitToPage="1"/>
  </sheetPr>
  <dimension ref="A1:O90"/>
  <sheetViews>
    <sheetView zoomScaleNormal="100" zoomScaleSheetLayoutView="80" workbookViewId="0">
      <selection activeCell="Q66" sqref="Q66"/>
    </sheetView>
  </sheetViews>
  <sheetFormatPr defaultColWidth="9.140625" defaultRowHeight="15" x14ac:dyDescent="0.2"/>
  <cols>
    <col min="1" max="1" width="5.42578125" style="1" customWidth="1"/>
    <col min="2" max="2" width="77.5703125" style="2" customWidth="1"/>
    <col min="3" max="3" width="17.5703125" style="28" customWidth="1"/>
    <col min="4" max="4" width="15.140625" style="2" customWidth="1"/>
    <col min="5" max="6" width="13.42578125" style="2" customWidth="1"/>
    <col min="7" max="7" width="15.5703125" style="2" customWidth="1"/>
    <col min="8" max="8" width="12.5703125" style="2" customWidth="1"/>
    <col min="9" max="9" width="10.5703125" style="2" bestFit="1" customWidth="1"/>
    <col min="10" max="16384" width="9.140625" style="2"/>
  </cols>
  <sheetData>
    <row r="1" spans="1:15" x14ac:dyDescent="0.2">
      <c r="C1" s="3"/>
    </row>
    <row r="2" spans="1:15" x14ac:dyDescent="0.2">
      <c r="C2" s="3"/>
    </row>
    <row r="3" spans="1:15" ht="15.75" x14ac:dyDescent="0.25">
      <c r="A3" s="4" t="s">
        <v>0</v>
      </c>
      <c r="C3" s="3"/>
    </row>
    <row r="4" spans="1:15" ht="15.75" x14ac:dyDescent="0.25">
      <c r="A4" s="4"/>
      <c r="C4" s="5" t="s">
        <v>1</v>
      </c>
    </row>
    <row r="5" spans="1:15" ht="15.75" x14ac:dyDescent="0.25">
      <c r="A5" s="6" t="s">
        <v>2</v>
      </c>
      <c r="C5" s="3"/>
      <c r="D5" s="7">
        <v>0.52</v>
      </c>
    </row>
    <row r="6" spans="1:15" ht="11.85" customHeight="1" x14ac:dyDescent="0.25">
      <c r="A6" s="6"/>
      <c r="C6" s="8"/>
    </row>
    <row r="7" spans="1:15" x14ac:dyDescent="0.2">
      <c r="B7" s="2" t="s">
        <v>3</v>
      </c>
      <c r="C7" s="9">
        <f>'[1]12 CP'!$N$10</f>
        <v>3721.1099151514336</v>
      </c>
      <c r="D7" s="10"/>
    </row>
    <row r="8" spans="1:15" x14ac:dyDescent="0.2">
      <c r="C8" s="9"/>
      <c r="D8" s="10"/>
    </row>
    <row r="9" spans="1:15" x14ac:dyDescent="0.2">
      <c r="B9" s="2" t="s">
        <v>4</v>
      </c>
      <c r="C9" s="9">
        <f>SUM(C14,C25,C54,C65)</f>
        <v>3545.0364783030709</v>
      </c>
      <c r="D9" s="10"/>
    </row>
    <row r="10" spans="1:15" x14ac:dyDescent="0.2">
      <c r="A10" s="1" t="s">
        <v>5</v>
      </c>
      <c r="C10" s="9"/>
      <c r="D10" s="10"/>
    </row>
    <row r="11" spans="1:15" ht="15.75" x14ac:dyDescent="0.25">
      <c r="A11" s="4" t="s">
        <v>6</v>
      </c>
      <c r="B11" s="6"/>
      <c r="C11" s="9"/>
      <c r="D11" s="10"/>
    </row>
    <row r="12" spans="1:15" x14ac:dyDescent="0.2">
      <c r="B12" s="2" t="s">
        <v>7</v>
      </c>
      <c r="C12" s="11">
        <f>'[1]12 CP'!$N$27+'[1]Wheeling Resources'!$O$22</f>
        <v>9.1446018063946433</v>
      </c>
      <c r="D12" s="10"/>
    </row>
    <row r="13" spans="1:15" x14ac:dyDescent="0.2">
      <c r="C13" s="9"/>
      <c r="D13" s="10"/>
    </row>
    <row r="14" spans="1:15" s="12" customFormat="1" ht="15.75" x14ac:dyDescent="0.25">
      <c r="A14" s="1"/>
      <c r="B14" s="2" t="s">
        <v>8</v>
      </c>
      <c r="C14" s="9">
        <f>'[1]12 CP'!$N$53</f>
        <v>411.07300000000004</v>
      </c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s="12" customFormat="1" ht="15.75" x14ac:dyDescent="0.25">
      <c r="A15" s="1"/>
      <c r="B15" s="2" t="s">
        <v>9</v>
      </c>
      <c r="C15" s="9">
        <f>C7-C12-C14</f>
        <v>3300.8923133450389</v>
      </c>
      <c r="D15" s="1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x14ac:dyDescent="0.2">
      <c r="B16" s="2" t="s">
        <v>5</v>
      </c>
      <c r="C16" s="9" t="s">
        <v>5</v>
      </c>
      <c r="D16" s="10"/>
    </row>
    <row r="17" spans="1:15" s="12" customFormat="1" ht="15.75" x14ac:dyDescent="0.25">
      <c r="A17" s="1"/>
      <c r="B17" s="2" t="s">
        <v>10</v>
      </c>
      <c r="C17" s="9">
        <f>C15*0.09</f>
        <v>297.08030820105347</v>
      </c>
      <c r="D17" s="10"/>
      <c r="E17" s="13"/>
      <c r="F17" s="13"/>
      <c r="G17" s="2"/>
      <c r="H17" s="2"/>
      <c r="I17" s="2"/>
      <c r="J17" s="2"/>
      <c r="K17" s="2"/>
      <c r="L17" s="2"/>
      <c r="M17" s="2"/>
      <c r="N17" s="2"/>
      <c r="O17" s="2"/>
    </row>
    <row r="18" spans="1:15" s="12" customFormat="1" ht="15.75" x14ac:dyDescent="0.25">
      <c r="A18" s="1"/>
      <c r="B18" s="2" t="s">
        <v>11</v>
      </c>
      <c r="C18" s="9">
        <f>C15-C17</f>
        <v>3003.8120051439855</v>
      </c>
      <c r="D18" s="10"/>
      <c r="E18" s="13"/>
      <c r="F18" s="13"/>
      <c r="G18" s="2"/>
      <c r="H18" s="2"/>
      <c r="I18" s="2"/>
      <c r="J18" s="2"/>
      <c r="K18" s="2"/>
      <c r="L18" s="2"/>
      <c r="M18" s="2"/>
      <c r="N18" s="2"/>
      <c r="O18" s="2"/>
    </row>
    <row r="19" spans="1:15" s="12" customFormat="1" ht="15.75" x14ac:dyDescent="0.25">
      <c r="A19" s="1"/>
      <c r="B19" s="2" t="s">
        <v>12</v>
      </c>
      <c r="C19" s="14">
        <f>C7/(C7-C12)</f>
        <v>1.0024635472140644</v>
      </c>
      <c r="D19" s="15"/>
      <c r="E19" s="13"/>
      <c r="F19" s="13"/>
      <c r="G19" s="2"/>
      <c r="H19" s="2"/>
      <c r="I19" s="2"/>
      <c r="J19" s="2"/>
      <c r="K19" s="2"/>
      <c r="L19" s="2"/>
      <c r="M19" s="2"/>
      <c r="N19" s="2"/>
      <c r="O19" s="2"/>
    </row>
    <row r="20" spans="1:15" x14ac:dyDescent="0.2">
      <c r="C20" s="3"/>
      <c r="D20" s="16"/>
      <c r="E20" s="13"/>
      <c r="F20" s="13"/>
    </row>
    <row r="21" spans="1:15" ht="15.75" x14ac:dyDescent="0.25">
      <c r="A21" s="4" t="s">
        <v>13</v>
      </c>
      <c r="B21" s="6"/>
      <c r="C21" s="9"/>
      <c r="D21" s="10"/>
      <c r="E21" s="13"/>
    </row>
    <row r="22" spans="1:15" s="12" customFormat="1" ht="15.75" x14ac:dyDescent="0.25">
      <c r="A22" s="1"/>
      <c r="B22" s="2" t="s">
        <v>14</v>
      </c>
      <c r="C22" s="9">
        <f>C18</f>
        <v>3003.8120051439855</v>
      </c>
      <c r="D22" s="10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s="12" customFormat="1" ht="15.75" x14ac:dyDescent="0.25">
      <c r="A23" s="1"/>
      <c r="B23" s="2" t="s">
        <v>7</v>
      </c>
      <c r="C23" s="9">
        <f>'[1]12 CP'!$N$28+'[1]Wheeling Resources'!$O$23</f>
        <v>25.312832238576966</v>
      </c>
      <c r="D23" s="10"/>
      <c r="E23" s="2"/>
      <c r="F23" s="2"/>
      <c r="G23" s="2"/>
      <c r="H23" s="2"/>
      <c r="I23" s="13"/>
      <c r="J23" s="2"/>
      <c r="K23" s="2"/>
      <c r="L23" s="2"/>
      <c r="M23" s="2"/>
      <c r="N23" s="2"/>
      <c r="O23" s="2"/>
    </row>
    <row r="24" spans="1:15" x14ac:dyDescent="0.2">
      <c r="B24" s="2" t="s">
        <v>5</v>
      </c>
      <c r="C24" s="17"/>
      <c r="D24" s="10"/>
      <c r="I24" s="13"/>
    </row>
    <row r="25" spans="1:15" x14ac:dyDescent="0.2">
      <c r="B25" s="2" t="s">
        <v>15</v>
      </c>
      <c r="C25" s="9">
        <f>'[1]12 CP'!$N$54</f>
        <v>944.80774999999994</v>
      </c>
      <c r="D25" s="10"/>
      <c r="I25" s="13"/>
    </row>
    <row r="26" spans="1:15" x14ac:dyDescent="0.2">
      <c r="B26" s="2" t="s">
        <v>16</v>
      </c>
      <c r="C26" s="9">
        <f>C22-C23-C25</f>
        <v>2033.6914229054087</v>
      </c>
      <c r="D26" s="10"/>
      <c r="I26" s="13"/>
    </row>
    <row r="27" spans="1:15" s="12" customFormat="1" ht="15.75" x14ac:dyDescent="0.25">
      <c r="A27" s="1"/>
      <c r="B27" s="2" t="s">
        <v>12</v>
      </c>
      <c r="C27" s="14">
        <f>C22/(C22-C23)</f>
        <v>1.0084985191430775</v>
      </c>
      <c r="D27" s="15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s="12" customFormat="1" ht="15.75" x14ac:dyDescent="0.25">
      <c r="A28" s="1"/>
      <c r="B28" s="2"/>
      <c r="C28" s="9"/>
      <c r="D28" s="10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ht="15.75" x14ac:dyDescent="0.25">
      <c r="A29" s="6" t="s">
        <v>17</v>
      </c>
      <c r="B29" s="6"/>
      <c r="C29" s="9"/>
      <c r="D29" s="10"/>
    </row>
    <row r="30" spans="1:15" ht="12.95" customHeight="1" x14ac:dyDescent="0.25">
      <c r="A30" s="6"/>
      <c r="B30" s="6"/>
      <c r="C30" s="9"/>
      <c r="D30" s="10"/>
    </row>
    <row r="31" spans="1:15" ht="15.75" x14ac:dyDescent="0.25">
      <c r="A31" s="4" t="s">
        <v>18</v>
      </c>
      <c r="B31" s="6"/>
      <c r="C31" s="9"/>
      <c r="D31" s="10"/>
    </row>
    <row r="32" spans="1:15" ht="15.75" x14ac:dyDescent="0.25">
      <c r="B32" s="6"/>
      <c r="C32" s="9"/>
      <c r="D32" s="10"/>
    </row>
    <row r="33" spans="1:15" s="12" customFormat="1" ht="15.75" x14ac:dyDescent="0.25">
      <c r="A33" s="1"/>
      <c r="B33" s="2" t="s">
        <v>19</v>
      </c>
      <c r="C33" s="18">
        <f>C17</f>
        <v>297.08030820105347</v>
      </c>
      <c r="D33" s="10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s="12" customFormat="1" ht="15.75" x14ac:dyDescent="0.25">
      <c r="A34" s="1"/>
      <c r="B34" s="2" t="s">
        <v>20</v>
      </c>
      <c r="C34" s="18">
        <f>C26</f>
        <v>2033.6914229054087</v>
      </c>
      <c r="D34" s="10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x14ac:dyDescent="0.2">
      <c r="B35" s="2" t="s">
        <v>21</v>
      </c>
      <c r="C35" s="9">
        <f>SUM(C33:C34)</f>
        <v>2330.7717311064621</v>
      </c>
      <c r="D35" s="10"/>
    </row>
    <row r="36" spans="1:15" x14ac:dyDescent="0.2">
      <c r="C36" s="9"/>
      <c r="D36" s="10"/>
    </row>
    <row r="37" spans="1:15" x14ac:dyDescent="0.2">
      <c r="B37" s="2" t="s">
        <v>22</v>
      </c>
      <c r="C37" s="9">
        <f>'[2]X - Sub_Xfmrs'!H14</f>
        <v>2.8075647940262551</v>
      </c>
      <c r="D37" s="10"/>
    </row>
    <row r="38" spans="1:15" x14ac:dyDescent="0.2">
      <c r="B38" s="2" t="s">
        <v>23</v>
      </c>
      <c r="C38" s="9">
        <f>'[2]X - Sub_Xfmrs'!H15</f>
        <v>30.129955270414264</v>
      </c>
      <c r="D38" s="10"/>
    </row>
    <row r="39" spans="1:15" x14ac:dyDescent="0.2">
      <c r="A39" s="1" t="s">
        <v>5</v>
      </c>
      <c r="B39" s="2" t="s">
        <v>24</v>
      </c>
      <c r="C39" s="9">
        <f>SUM(C37:C38)</f>
        <v>32.93752006444052</v>
      </c>
      <c r="D39" s="10"/>
    </row>
    <row r="40" spans="1:15" x14ac:dyDescent="0.2">
      <c r="C40" s="9"/>
      <c r="D40" s="10"/>
    </row>
    <row r="41" spans="1:15" x14ac:dyDescent="0.2">
      <c r="B41" s="2" t="s">
        <v>25</v>
      </c>
      <c r="C41" s="9">
        <v>0</v>
      </c>
      <c r="D41" s="10"/>
    </row>
    <row r="42" spans="1:15" x14ac:dyDescent="0.2">
      <c r="C42" s="9"/>
      <c r="D42" s="10"/>
    </row>
    <row r="43" spans="1:15" x14ac:dyDescent="0.2">
      <c r="B43" s="2" t="s">
        <v>26</v>
      </c>
      <c r="C43" s="9">
        <f>C35-C41-C42-C39</f>
        <v>2297.8342110420217</v>
      </c>
      <c r="D43" s="10"/>
    </row>
    <row r="44" spans="1:15" s="12" customFormat="1" ht="15.75" x14ac:dyDescent="0.25">
      <c r="A44" s="1"/>
      <c r="B44" s="2" t="s">
        <v>12</v>
      </c>
      <c r="C44" s="14">
        <f>C35/(C35-C39)</f>
        <v>1.0143341586203922</v>
      </c>
      <c r="D44" s="1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s="12" customFormat="1" ht="15.75" x14ac:dyDescent="0.25">
      <c r="A45" s="1"/>
      <c r="B45" s="2"/>
      <c r="C45" s="9"/>
      <c r="D45" s="10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ht="15.75" x14ac:dyDescent="0.25">
      <c r="A46" s="4" t="s">
        <v>27</v>
      </c>
      <c r="C46" s="9"/>
      <c r="D46" s="10"/>
    </row>
    <row r="47" spans="1:15" x14ac:dyDescent="0.2">
      <c r="C47" s="9"/>
      <c r="D47" s="10"/>
    </row>
    <row r="48" spans="1:15" x14ac:dyDescent="0.2">
      <c r="B48" s="2" t="s">
        <v>28</v>
      </c>
      <c r="C48" s="9">
        <f>C43</f>
        <v>2297.8342110420217</v>
      </c>
      <c r="D48" s="10"/>
    </row>
    <row r="49" spans="1:15" x14ac:dyDescent="0.2">
      <c r="C49" s="9"/>
      <c r="D49" s="10"/>
    </row>
    <row r="50" spans="1:15" x14ac:dyDescent="0.2">
      <c r="B50" s="2" t="s">
        <v>29</v>
      </c>
      <c r="C50" s="9">
        <f>'[2]X - FdrLaterals_13_8'!F12+'[2]X - FdrLaterals_34_5'!F12</f>
        <v>67.042633537578041</v>
      </c>
      <c r="D50" s="10"/>
    </row>
    <row r="51" spans="1:15" x14ac:dyDescent="0.2">
      <c r="B51" s="2" t="s">
        <v>30</v>
      </c>
      <c r="C51" s="9">
        <f>'[2]X - FdrLaterals_13_8'!F14+'[2]X - FdrLaterals_34_5'!F14</f>
        <v>0.15477635679526699</v>
      </c>
      <c r="D51" s="10"/>
    </row>
    <row r="52" spans="1:15" x14ac:dyDescent="0.2">
      <c r="B52" s="2" t="s">
        <v>7</v>
      </c>
      <c r="C52" s="9">
        <f>SUM(C50:C51)+'[1]Wheeling Resources'!$O$24</f>
        <v>68.989032761866596</v>
      </c>
      <c r="D52" s="10"/>
    </row>
    <row r="53" spans="1:15" x14ac:dyDescent="0.2">
      <c r="C53" s="9"/>
      <c r="D53" s="10"/>
    </row>
    <row r="54" spans="1:15" x14ac:dyDescent="0.2">
      <c r="B54" s="2" t="s">
        <v>25</v>
      </c>
      <c r="C54" s="9">
        <f>'[1]12 CP'!$N$55</f>
        <v>200.90008333333336</v>
      </c>
      <c r="D54" s="10"/>
    </row>
    <row r="55" spans="1:15" x14ac:dyDescent="0.2">
      <c r="B55" s="2" t="s">
        <v>31</v>
      </c>
      <c r="C55" s="9">
        <f>C48-C52-C54</f>
        <v>2027.9450949468219</v>
      </c>
      <c r="D55" s="10"/>
    </row>
    <row r="56" spans="1:15" s="12" customFormat="1" ht="15.75" x14ac:dyDescent="0.25">
      <c r="A56" s="1"/>
      <c r="B56" s="2" t="s">
        <v>12</v>
      </c>
      <c r="C56" s="14">
        <f>C48/(C48-C52)</f>
        <v>1.0309528151323191</v>
      </c>
      <c r="D56" s="15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s="12" customFormat="1" ht="15.75" x14ac:dyDescent="0.25">
      <c r="A57" s="1"/>
      <c r="B57" s="2"/>
      <c r="C57" s="9"/>
      <c r="D57" s="10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ht="15.75" x14ac:dyDescent="0.25">
      <c r="A58" s="4" t="s">
        <v>32</v>
      </c>
      <c r="C58" s="9"/>
      <c r="D58" s="10"/>
    </row>
    <row r="59" spans="1:15" ht="15.75" x14ac:dyDescent="0.25">
      <c r="B59" s="6"/>
      <c r="C59" s="9"/>
      <c r="D59" s="10"/>
    </row>
    <row r="60" spans="1:15" x14ac:dyDescent="0.2">
      <c r="B60" s="2" t="s">
        <v>33</v>
      </c>
      <c r="C60" s="9">
        <f>C55</f>
        <v>2027.9450949468219</v>
      </c>
      <c r="D60" s="10"/>
    </row>
    <row r="61" spans="1:15" x14ac:dyDescent="0.2">
      <c r="C61" s="9"/>
      <c r="D61" s="10"/>
    </row>
    <row r="62" spans="1:15" x14ac:dyDescent="0.2">
      <c r="B62" s="2" t="s">
        <v>34</v>
      </c>
      <c r="C62" s="9">
        <f>'[2]X - DIST_XFMR'!F22</f>
        <v>36.270239260404146</v>
      </c>
      <c r="D62" s="10"/>
    </row>
    <row r="63" spans="1:15" x14ac:dyDescent="0.2">
      <c r="B63" s="2" t="s">
        <v>35</v>
      </c>
      <c r="C63" s="9">
        <f>'[2]X - Secondary'!J7</f>
        <v>3.4192107166801091</v>
      </c>
      <c r="D63" s="10"/>
    </row>
    <row r="64" spans="1:15" x14ac:dyDescent="0.2">
      <c r="A64" s="19" t="s">
        <v>5</v>
      </c>
      <c r="B64" s="2" t="s">
        <v>24</v>
      </c>
      <c r="C64" s="9">
        <f>SUM(C62:C63)</f>
        <v>39.689449977084259</v>
      </c>
      <c r="D64" s="10"/>
    </row>
    <row r="65" spans="1:15" s="15" customFormat="1" x14ac:dyDescent="0.2">
      <c r="A65" s="1"/>
      <c r="B65" s="2" t="s">
        <v>36</v>
      </c>
      <c r="C65" s="47">
        <f>C60-C64</f>
        <v>1988.2556449697377</v>
      </c>
      <c r="D65" s="10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s="12" customFormat="1" ht="15.75" x14ac:dyDescent="0.25">
      <c r="A66" s="1"/>
      <c r="B66" s="2" t="s">
        <v>12</v>
      </c>
      <c r="C66" s="14">
        <f>C60/(C60-C64)</f>
        <v>1.0199619450735613</v>
      </c>
      <c r="D66" s="15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x14ac:dyDescent="0.2">
      <c r="C67" s="3"/>
      <c r="D67" s="10"/>
    </row>
    <row r="68" spans="1:15" ht="15.75" x14ac:dyDescent="0.25">
      <c r="A68" s="6" t="s">
        <v>37</v>
      </c>
      <c r="C68" s="3"/>
      <c r="D68" s="10"/>
    </row>
    <row r="69" spans="1:15" x14ac:dyDescent="0.2">
      <c r="A69" s="2"/>
      <c r="C69" s="3"/>
      <c r="D69" s="10"/>
    </row>
    <row r="70" spans="1:15" ht="15.75" x14ac:dyDescent="0.25">
      <c r="A70" s="2"/>
      <c r="B70" s="2" t="s">
        <v>38</v>
      </c>
      <c r="C70" s="14">
        <f>C19</f>
        <v>1.0024635472140644</v>
      </c>
      <c r="D70" s="20"/>
      <c r="E70" s="13"/>
      <c r="F70" s="21"/>
      <c r="G70" s="20"/>
      <c r="H70" s="13"/>
    </row>
    <row r="71" spans="1:15" ht="15.75" x14ac:dyDescent="0.25">
      <c r="A71" s="2"/>
      <c r="B71" s="2" t="s">
        <v>39</v>
      </c>
      <c r="C71" s="22">
        <f>C70*C27</f>
        <v>1.0109830028603006</v>
      </c>
      <c r="D71" s="20"/>
      <c r="E71" s="13"/>
      <c r="F71" s="21"/>
      <c r="G71" s="20"/>
      <c r="H71" s="13"/>
    </row>
    <row r="72" spans="1:15" ht="15.75" x14ac:dyDescent="0.25">
      <c r="A72" s="2"/>
      <c r="B72" s="23" t="s">
        <v>40</v>
      </c>
      <c r="C72" s="22">
        <f>C71*C44*C56</f>
        <v>1.0572159191039727</v>
      </c>
      <c r="D72" s="20"/>
      <c r="E72" s="13"/>
      <c r="F72" s="21"/>
      <c r="G72" s="20"/>
      <c r="H72" s="13"/>
    </row>
    <row r="73" spans="1:15" ht="15.75" x14ac:dyDescent="0.25">
      <c r="A73" s="2"/>
      <c r="B73" s="2" t="s">
        <v>41</v>
      </c>
      <c r="C73" s="22">
        <f>C72*C66</f>
        <v>1.0783200052120208</v>
      </c>
      <c r="D73" s="20"/>
      <c r="E73" s="13"/>
      <c r="F73" s="21"/>
      <c r="G73" s="20"/>
      <c r="H73" s="13"/>
    </row>
    <row r="74" spans="1:15" ht="15.75" x14ac:dyDescent="0.25">
      <c r="A74" s="2"/>
      <c r="C74" s="22"/>
      <c r="D74" s="10"/>
    </row>
    <row r="75" spans="1:15" ht="15.75" x14ac:dyDescent="0.25">
      <c r="A75" s="6" t="s">
        <v>42</v>
      </c>
      <c r="C75" s="3"/>
      <c r="D75" s="10"/>
    </row>
    <row r="76" spans="1:15" x14ac:dyDescent="0.2">
      <c r="A76" s="2"/>
      <c r="C76" s="24" t="s">
        <v>43</v>
      </c>
      <c r="D76" s="10"/>
    </row>
    <row r="77" spans="1:15" x14ac:dyDescent="0.2">
      <c r="A77" s="2"/>
      <c r="B77" s="2" t="s">
        <v>38</v>
      </c>
      <c r="C77" s="9">
        <f>C12</f>
        <v>9.1446018063946433</v>
      </c>
      <c r="D77" s="10"/>
    </row>
    <row r="78" spans="1:15" ht="13.7" customHeight="1" x14ac:dyDescent="0.2">
      <c r="A78" s="2"/>
      <c r="B78" s="2" t="s">
        <v>39</v>
      </c>
      <c r="C78" s="9">
        <f>C23</f>
        <v>25.312832238576966</v>
      </c>
      <c r="D78" s="10"/>
    </row>
    <row r="79" spans="1:15" ht="13.7" customHeight="1" x14ac:dyDescent="0.2">
      <c r="A79" s="2"/>
      <c r="B79" s="2" t="s">
        <v>44</v>
      </c>
      <c r="C79" s="9">
        <f>C39</f>
        <v>32.93752006444052</v>
      </c>
      <c r="D79" s="10"/>
    </row>
    <row r="80" spans="1:15" x14ac:dyDescent="0.2">
      <c r="A80" s="2"/>
      <c r="B80" s="2" t="s">
        <v>45</v>
      </c>
      <c r="C80" s="9">
        <f>C52</f>
        <v>68.989032761866596</v>
      </c>
      <c r="D80" s="10"/>
    </row>
    <row r="81" spans="1:5" x14ac:dyDescent="0.2">
      <c r="A81" s="2"/>
      <c r="B81" s="2" t="s">
        <v>41</v>
      </c>
      <c r="C81" s="9">
        <f>C64</f>
        <v>39.689449977084259</v>
      </c>
      <c r="D81" s="10"/>
    </row>
    <row r="82" spans="1:5" ht="15" customHeight="1" x14ac:dyDescent="0.2">
      <c r="A82" s="2"/>
      <c r="B82" s="2" t="s">
        <v>24</v>
      </c>
      <c r="C82" s="9">
        <f>SUM(C77:C81)</f>
        <v>176.07343684836297</v>
      </c>
      <c r="D82" s="10"/>
    </row>
    <row r="83" spans="1:5" ht="15" customHeight="1" x14ac:dyDescent="0.2">
      <c r="A83" s="2"/>
      <c r="C83" s="1"/>
      <c r="D83" s="10"/>
    </row>
    <row r="84" spans="1:5" ht="16.5" hidden="1" customHeight="1" x14ac:dyDescent="0.2">
      <c r="A84" s="2"/>
      <c r="B84" s="2" t="s">
        <v>3</v>
      </c>
      <c r="C84" s="9">
        <f>C7</f>
        <v>3721.1099151514336</v>
      </c>
      <c r="D84" s="10"/>
    </row>
    <row r="85" spans="1:5" ht="13.7" hidden="1" customHeight="1" x14ac:dyDescent="0.2">
      <c r="A85" s="2"/>
      <c r="B85" s="2" t="s">
        <v>46</v>
      </c>
      <c r="C85" s="9">
        <f>C65+C54+C25+C14</f>
        <v>3545.0364783030709</v>
      </c>
      <c r="D85" s="10"/>
      <c r="E85" s="25"/>
    </row>
    <row r="86" spans="1:5" ht="15" hidden="1" customHeight="1" x14ac:dyDescent="0.2">
      <c r="A86" s="2"/>
      <c r="B86" s="2" t="s">
        <v>47</v>
      </c>
      <c r="C86" s="9">
        <f>C84-C85</f>
        <v>176.07343684836269</v>
      </c>
      <c r="D86" s="10"/>
    </row>
    <row r="87" spans="1:5" hidden="1" x14ac:dyDescent="0.2">
      <c r="A87" s="2"/>
      <c r="C87" s="1"/>
      <c r="D87" s="25"/>
    </row>
    <row r="88" spans="1:5" hidden="1" x14ac:dyDescent="0.2">
      <c r="A88" s="2"/>
      <c r="B88" s="2" t="s">
        <v>48</v>
      </c>
      <c r="C88" s="26">
        <f>C86/C84</f>
        <v>4.7317451207618315E-2</v>
      </c>
      <c r="D88" s="27"/>
    </row>
    <row r="89" spans="1:5" hidden="1" x14ac:dyDescent="0.2">
      <c r="A89" s="2"/>
      <c r="B89" s="2" t="s">
        <v>49</v>
      </c>
      <c r="C89" s="26">
        <f>(C86-C82)/C86</f>
        <v>-1.6141963228037201E-15</v>
      </c>
      <c r="D89" s="27"/>
    </row>
    <row r="90" spans="1:5" x14ac:dyDescent="0.2">
      <c r="A90" s="2" t="s">
        <v>50</v>
      </c>
      <c r="C90" s="3"/>
    </row>
  </sheetData>
  <pageMargins left="0.75" right="0.75" top="1" bottom="1" header="0.5" footer="0.5"/>
  <pageSetup scale="75" orientation="portrait" horizontalDpi="300" verticalDpi="300" r:id="rId1"/>
  <headerFooter alignWithMargins="0">
    <oddHeader>&amp;CSYSTEM LOSS CALCULATION
DEMAND LOSS ANALYSIS PERIOD ENDING JUNE 30, 2021&amp;RERRATA
SCHEDULE O-6.3
2022 TX RATE CASE
&amp;P of 4</oddHeader>
    <oddFooter>&amp;LSPONSOR: KHAMSUNE VONGKHAMCHANH&amp;C&amp;A</oddFooter>
  </headerFooter>
  <rowBreaks count="1" manualBreakCount="1">
    <brk id="56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501C5-6F48-4A04-A08F-BB5AD3B076CB}">
  <dimension ref="A1:CJ101"/>
  <sheetViews>
    <sheetView tabSelected="1" zoomScaleNormal="100" zoomScaleSheetLayoutView="80" workbookViewId="0">
      <selection activeCell="F12" sqref="F12"/>
    </sheetView>
  </sheetViews>
  <sheetFormatPr defaultColWidth="9.140625" defaultRowHeight="15" x14ac:dyDescent="0.2"/>
  <cols>
    <col min="1" max="1" width="8.42578125" style="2" customWidth="1"/>
    <col min="2" max="2" width="74.5703125" style="2" customWidth="1"/>
    <col min="3" max="3" width="25.42578125" style="28" customWidth="1"/>
    <col min="4" max="4" width="12.42578125" style="2" customWidth="1"/>
    <col min="5" max="5" width="14.85546875" style="2" customWidth="1"/>
    <col min="6" max="16384" width="9.140625" style="2"/>
  </cols>
  <sheetData>
    <row r="1" spans="1:88" x14ac:dyDescent="0.2">
      <c r="C1" s="29"/>
    </row>
    <row r="2" spans="1:88" x14ac:dyDescent="0.2">
      <c r="C2" s="3"/>
    </row>
    <row r="3" spans="1:88" ht="15.75" x14ac:dyDescent="0.25">
      <c r="A3" s="4" t="s">
        <v>51</v>
      </c>
      <c r="C3" s="3"/>
    </row>
    <row r="4" spans="1:88" ht="15.75" x14ac:dyDescent="0.25">
      <c r="A4" s="6"/>
      <c r="B4" s="6"/>
      <c r="C4" s="5"/>
    </row>
    <row r="5" spans="1:88" x14ac:dyDescent="0.2">
      <c r="C5" s="30" t="s">
        <v>52</v>
      </c>
      <c r="D5" s="7">
        <v>0.52</v>
      </c>
    </row>
    <row r="6" spans="1:88" ht="15.75" x14ac:dyDescent="0.25">
      <c r="A6" s="6" t="s">
        <v>53</v>
      </c>
      <c r="C6" s="31" t="s">
        <v>54</v>
      </c>
    </row>
    <row r="7" spans="1:88" ht="15.75" x14ac:dyDescent="0.25">
      <c r="A7" s="6"/>
      <c r="C7" s="3"/>
    </row>
    <row r="8" spans="1:88" ht="15.75" x14ac:dyDescent="0.25">
      <c r="A8" s="6" t="s">
        <v>55</v>
      </c>
      <c r="C8" s="3"/>
    </row>
    <row r="9" spans="1:88" x14ac:dyDescent="0.2">
      <c r="C9" s="3"/>
    </row>
    <row r="10" spans="1:88" x14ac:dyDescent="0.2">
      <c r="B10" s="2" t="s">
        <v>56</v>
      </c>
      <c r="C10" s="9">
        <f>'[3]Total KWH Summary'!$B$10</f>
        <v>19339873.542450644</v>
      </c>
      <c r="D10" s="32"/>
    </row>
    <row r="11" spans="1:88" x14ac:dyDescent="0.2">
      <c r="C11" s="9"/>
      <c r="D11" s="32"/>
    </row>
    <row r="12" spans="1:88" x14ac:dyDescent="0.2">
      <c r="B12" s="2" t="s">
        <v>4</v>
      </c>
      <c r="C12" s="9">
        <f>SUM(C16,C30,C46,C60,C74)</f>
        <v>19333805.931299999</v>
      </c>
      <c r="D12" s="32"/>
    </row>
    <row r="13" spans="1:88" x14ac:dyDescent="0.2">
      <c r="C13" s="3"/>
    </row>
    <row r="14" spans="1:88" x14ac:dyDescent="0.2">
      <c r="A14" s="33"/>
      <c r="B14" s="2" t="s">
        <v>7</v>
      </c>
      <c r="C14" s="9">
        <f>'[1]12 CP'!$N$32+'[3]KWH Wheeling Resources'!$D$5</f>
        <v>79686.478411296543</v>
      </c>
    </row>
    <row r="15" spans="1:88" ht="18" customHeight="1" x14ac:dyDescent="0.2">
      <c r="A15" s="33"/>
      <c r="C15" s="34"/>
    </row>
    <row r="16" spans="1:88" s="12" customFormat="1" ht="15.75" x14ac:dyDescent="0.25">
      <c r="A16" s="35"/>
      <c r="B16" s="2" t="s">
        <v>8</v>
      </c>
      <c r="C16" s="9">
        <f>'[3]KWH Summary'!$B$18</f>
        <v>2858581.5459999996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</row>
    <row r="17" spans="1:88" s="12" customFormat="1" ht="15.75" x14ac:dyDescent="0.25">
      <c r="A17" s="35"/>
      <c r="B17" s="2"/>
      <c r="C17" s="3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</row>
    <row r="18" spans="1:88" s="12" customFormat="1" ht="15.75" x14ac:dyDescent="0.25">
      <c r="B18" s="2" t="s">
        <v>57</v>
      </c>
      <c r="C18" s="9">
        <f>C10-C14-C16</f>
        <v>16401605.518039346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</row>
    <row r="19" spans="1:88" s="12" customFormat="1" ht="15.75" x14ac:dyDescent="0.25">
      <c r="A19" s="35"/>
      <c r="B19" s="2"/>
      <c r="C19" s="3"/>
      <c r="D19" s="2"/>
      <c r="E19" s="13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</row>
    <row r="20" spans="1:88" x14ac:dyDescent="0.2">
      <c r="A20" s="33"/>
      <c r="B20" s="2" t="s">
        <v>58</v>
      </c>
      <c r="C20" s="9">
        <f>0.085*C18</f>
        <v>1394136.4690333444</v>
      </c>
      <c r="E20" s="13"/>
    </row>
    <row r="21" spans="1:88" s="12" customFormat="1" ht="15.75" x14ac:dyDescent="0.25">
      <c r="B21" s="2" t="s">
        <v>59</v>
      </c>
      <c r="C21" s="9">
        <f>C18-C20</f>
        <v>15007469.049006002</v>
      </c>
      <c r="D21" s="2"/>
      <c r="E21" s="1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</row>
    <row r="22" spans="1:88" x14ac:dyDescent="0.2">
      <c r="C22" s="3"/>
      <c r="E22" s="13"/>
    </row>
    <row r="23" spans="1:88" ht="15.75" x14ac:dyDescent="0.25">
      <c r="B23" s="2" t="s">
        <v>12</v>
      </c>
      <c r="C23" s="36">
        <f>C10/(C10-C14)</f>
        <v>1.0041373678327392</v>
      </c>
    </row>
    <row r="24" spans="1:88" x14ac:dyDescent="0.2">
      <c r="C24" s="3"/>
    </row>
    <row r="25" spans="1:88" ht="15.75" x14ac:dyDescent="0.25">
      <c r="A25" s="6" t="s">
        <v>60</v>
      </c>
      <c r="B25" s="6"/>
      <c r="C25" s="3"/>
    </row>
    <row r="26" spans="1:88" s="12" customFormat="1" ht="15.75" x14ac:dyDescent="0.25">
      <c r="A26" s="2" t="s">
        <v>5</v>
      </c>
      <c r="B26" s="2" t="s">
        <v>61</v>
      </c>
      <c r="C26" s="9">
        <f>C21</f>
        <v>15007469.049006002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</row>
    <row r="27" spans="1:88" s="12" customFormat="1" ht="15.75" x14ac:dyDescent="0.25">
      <c r="A27" s="2"/>
      <c r="B27" s="2"/>
      <c r="C27" s="9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</row>
    <row r="28" spans="1:88" s="12" customFormat="1" ht="15.75" x14ac:dyDescent="0.25">
      <c r="A28" s="33"/>
      <c r="B28" s="2" t="s">
        <v>7</v>
      </c>
      <c r="C28" s="9">
        <f>'[1]12 CP'!$N$33+'[3]KWH Wheeling Resources'!$D$6</f>
        <v>181004.43344457058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</row>
    <row r="29" spans="1:88" x14ac:dyDescent="0.2">
      <c r="A29" s="33"/>
      <c r="C29" s="37"/>
    </row>
    <row r="30" spans="1:88" x14ac:dyDescent="0.2">
      <c r="A30" s="33"/>
      <c r="B30" s="2" t="s">
        <v>8</v>
      </c>
      <c r="C30" s="9">
        <f>'[3]KWH Summary'!$B$19</f>
        <v>4651675.4079999998</v>
      </c>
    </row>
    <row r="31" spans="1:88" x14ac:dyDescent="0.2">
      <c r="A31" s="33"/>
      <c r="B31" s="2" t="s">
        <v>16</v>
      </c>
      <c r="C31" s="9">
        <f>C26-C28-C30</f>
        <v>10174789.207561431</v>
      </c>
    </row>
    <row r="32" spans="1:88" x14ac:dyDescent="0.2">
      <c r="C32" s="3"/>
    </row>
    <row r="33" spans="1:33" ht="15.75" x14ac:dyDescent="0.25">
      <c r="B33" s="2" t="s">
        <v>12</v>
      </c>
      <c r="C33" s="36">
        <f>C26/(C26-C28)</f>
        <v>1.0122081991990588</v>
      </c>
    </row>
    <row r="34" spans="1:33" x14ac:dyDescent="0.2">
      <c r="C34" s="3"/>
    </row>
    <row r="35" spans="1:33" ht="15.75" x14ac:dyDescent="0.25">
      <c r="A35" s="6" t="s">
        <v>62</v>
      </c>
      <c r="C35" s="3"/>
    </row>
    <row r="36" spans="1:33" x14ac:dyDescent="0.2">
      <c r="C36" s="3"/>
    </row>
    <row r="37" spans="1:33" ht="15.75" x14ac:dyDescent="0.25">
      <c r="A37" s="6" t="s">
        <v>18</v>
      </c>
      <c r="B37" s="6"/>
      <c r="C37" s="3"/>
    </row>
    <row r="38" spans="1:33" s="12" customFormat="1" ht="15.75" x14ac:dyDescent="0.25">
      <c r="B38" s="2" t="s">
        <v>63</v>
      </c>
      <c r="C38" s="38">
        <f>C20</f>
        <v>1394136.4690333444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</row>
    <row r="39" spans="1:33" s="12" customFormat="1" ht="15.75" x14ac:dyDescent="0.25">
      <c r="B39" s="2" t="s">
        <v>64</v>
      </c>
      <c r="C39" s="38">
        <f>C31</f>
        <v>10174789.207561431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</row>
    <row r="40" spans="1:33" x14ac:dyDescent="0.2">
      <c r="B40" s="2" t="s">
        <v>21</v>
      </c>
      <c r="C40" s="9">
        <f>SUM(C38:C39)</f>
        <v>11568925.676594775</v>
      </c>
    </row>
    <row r="41" spans="1:33" x14ac:dyDescent="0.2">
      <c r="B41" s="2" t="s">
        <v>5</v>
      </c>
      <c r="C41" s="9"/>
    </row>
    <row r="42" spans="1:33" x14ac:dyDescent="0.2">
      <c r="A42" s="33"/>
      <c r="B42" s="2" t="s">
        <v>22</v>
      </c>
      <c r="C42" s="9">
        <f>'[2]X - Sub_Xfmrs'!I18</f>
        <v>8266.1025803089251</v>
      </c>
    </row>
    <row r="43" spans="1:33" x14ac:dyDescent="0.2">
      <c r="A43" s="33"/>
      <c r="B43" s="2" t="s">
        <v>23</v>
      </c>
      <c r="C43" s="9">
        <f>'[2]X - Sub_Xfmrs'!I19</f>
        <v>158756.86115870991</v>
      </c>
    </row>
    <row r="44" spans="1:33" x14ac:dyDescent="0.2">
      <c r="A44" s="33"/>
      <c r="B44" s="2" t="s">
        <v>24</v>
      </c>
      <c r="C44" s="9">
        <f>SUM(C42:C43)</f>
        <v>167022.96373901883</v>
      </c>
      <c r="D44" s="32"/>
    </row>
    <row r="45" spans="1:33" x14ac:dyDescent="0.2">
      <c r="A45" s="33"/>
      <c r="C45" s="9"/>
    </row>
    <row r="46" spans="1:33" x14ac:dyDescent="0.2">
      <c r="A46" s="33"/>
      <c r="B46" s="2" t="s">
        <v>25</v>
      </c>
      <c r="C46" s="9">
        <v>0</v>
      </c>
    </row>
    <row r="47" spans="1:33" x14ac:dyDescent="0.2">
      <c r="A47" s="33"/>
      <c r="C47" s="9"/>
    </row>
    <row r="48" spans="1:33" x14ac:dyDescent="0.2">
      <c r="B48" s="2" t="s">
        <v>65</v>
      </c>
      <c r="C48" s="9">
        <f>C53</f>
        <v>12315033.626057841</v>
      </c>
    </row>
    <row r="49" spans="1:5" x14ac:dyDescent="0.2">
      <c r="C49" s="3"/>
    </row>
    <row r="50" spans="1:5" ht="15.75" x14ac:dyDescent="0.25">
      <c r="B50" s="2" t="s">
        <v>66</v>
      </c>
      <c r="C50" s="39">
        <f>C40/(C40-C44)</f>
        <v>1.014648692235437</v>
      </c>
    </row>
    <row r="51" spans="1:5" x14ac:dyDescent="0.2">
      <c r="C51" s="3"/>
    </row>
    <row r="52" spans="1:5" ht="15.75" x14ac:dyDescent="0.25">
      <c r="A52" s="4" t="s">
        <v>27</v>
      </c>
      <c r="C52" s="3"/>
    </row>
    <row r="53" spans="1:5" x14ac:dyDescent="0.2">
      <c r="B53" s="2" t="s">
        <v>28</v>
      </c>
      <c r="C53" s="9">
        <f>C61+C60+C58</f>
        <v>12315033.626057841</v>
      </c>
    </row>
    <row r="54" spans="1:5" x14ac:dyDescent="0.2">
      <c r="A54" s="33"/>
      <c r="C54" s="9"/>
    </row>
    <row r="55" spans="1:5" x14ac:dyDescent="0.2">
      <c r="A55" s="33"/>
      <c r="B55" s="2" t="s">
        <v>67</v>
      </c>
      <c r="C55" s="9">
        <f>'[2]X - FdrLaterals_13_8'!H17+'[2]X - FdrLaterals_34_5'!H17</f>
        <v>182758.72931246372</v>
      </c>
    </row>
    <row r="56" spans="1:5" x14ac:dyDescent="0.2">
      <c r="A56" s="33"/>
      <c r="B56" s="2" t="s">
        <v>68</v>
      </c>
      <c r="C56" s="9">
        <f>'[2]X - FdrLaterals_13_8'!H20+'[2]X - FdrLaterals_34_5'!H20</f>
        <v>12682.759768157499</v>
      </c>
    </row>
    <row r="57" spans="1:5" x14ac:dyDescent="0.2">
      <c r="A57" s="33"/>
      <c r="B57" s="2" t="s">
        <v>69</v>
      </c>
      <c r="C57" s="40">
        <f>'[3]KWH Wheeling Resources'!$D$7</f>
        <v>906.60767814322389</v>
      </c>
      <c r="E57" s="9"/>
    </row>
    <row r="58" spans="1:5" x14ac:dyDescent="0.2">
      <c r="A58" s="33"/>
      <c r="B58" s="2" t="s">
        <v>24</v>
      </c>
      <c r="C58" s="9">
        <f>C55+C56+C57</f>
        <v>196348.09675876444</v>
      </c>
    </row>
    <row r="59" spans="1:5" x14ac:dyDescent="0.2">
      <c r="A59" s="33"/>
      <c r="C59" s="9"/>
    </row>
    <row r="60" spans="1:5" x14ac:dyDescent="0.2">
      <c r="A60" s="33"/>
      <c r="B60" s="2" t="s">
        <v>25</v>
      </c>
      <c r="C60" s="9">
        <f>'[3]KWH Summary'!$B$20</f>
        <v>1085552.219</v>
      </c>
    </row>
    <row r="61" spans="1:5" x14ac:dyDescent="0.2">
      <c r="B61" s="2" t="s">
        <v>31</v>
      </c>
      <c r="C61" s="9">
        <f>C68</f>
        <v>11033133.310299076</v>
      </c>
    </row>
    <row r="62" spans="1:5" x14ac:dyDescent="0.2">
      <c r="C62" s="3"/>
    </row>
    <row r="63" spans="1:5" ht="15.75" x14ac:dyDescent="0.25">
      <c r="B63" s="2" t="s">
        <v>70</v>
      </c>
      <c r="C63" s="36">
        <f>C53/(C53-C58)</f>
        <v>1.0162020952094233</v>
      </c>
    </row>
    <row r="64" spans="1:5" x14ac:dyDescent="0.2">
      <c r="C64" s="41"/>
    </row>
    <row r="65" spans="1:33" ht="15.75" x14ac:dyDescent="0.25">
      <c r="A65" s="6" t="s">
        <v>71</v>
      </c>
      <c r="C65" s="39">
        <f>C50*C63</f>
        <v>1.0310881269511523</v>
      </c>
    </row>
    <row r="66" spans="1:33" x14ac:dyDescent="0.2">
      <c r="C66" s="3"/>
    </row>
    <row r="67" spans="1:33" ht="15.75" x14ac:dyDescent="0.25">
      <c r="A67" s="4" t="s">
        <v>32</v>
      </c>
      <c r="B67" s="6"/>
      <c r="C67" s="3"/>
    </row>
    <row r="68" spans="1:33" x14ac:dyDescent="0.2">
      <c r="A68" s="33"/>
      <c r="B68" s="2" t="s">
        <v>72</v>
      </c>
      <c r="C68" s="9">
        <f>C74+C72</f>
        <v>11033133.310299076</v>
      </c>
    </row>
    <row r="69" spans="1:33" x14ac:dyDescent="0.2">
      <c r="A69" s="33"/>
      <c r="C69" s="9"/>
    </row>
    <row r="70" spans="1:33" x14ac:dyDescent="0.2">
      <c r="A70" s="33"/>
      <c r="B70" s="2" t="s">
        <v>34</v>
      </c>
      <c r="C70" s="9">
        <f>'[2]X - DIST_XFMR'!I27</f>
        <v>280791.75925084995</v>
      </c>
    </row>
    <row r="71" spans="1:33" x14ac:dyDescent="0.2">
      <c r="A71" s="33"/>
      <c r="B71" s="2" t="s">
        <v>73</v>
      </c>
      <c r="C71" s="9">
        <f>'[2]X - Secondary'!I11</f>
        <v>14344.792748227512</v>
      </c>
    </row>
    <row r="72" spans="1:33" x14ac:dyDescent="0.2">
      <c r="A72" s="33"/>
      <c r="B72" s="2" t="s">
        <v>24</v>
      </c>
      <c r="C72" s="9">
        <f>SUM(C70:C71)</f>
        <v>295136.55199907743</v>
      </c>
      <c r="D72" s="32"/>
    </row>
    <row r="73" spans="1:33" s="15" customFormat="1" x14ac:dyDescent="0.2">
      <c r="A73" s="42"/>
      <c r="C73" s="9" t="s">
        <v>5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</row>
    <row r="74" spans="1:33" x14ac:dyDescent="0.2">
      <c r="A74" s="33"/>
      <c r="B74" s="2" t="s">
        <v>74</v>
      </c>
      <c r="C74" s="9">
        <f>'[3]KWH Summary'!$B$14</f>
        <v>10737996.758299999</v>
      </c>
    </row>
    <row r="75" spans="1:33" x14ac:dyDescent="0.2">
      <c r="C75" s="3"/>
    </row>
    <row r="76" spans="1:33" ht="15.75" x14ac:dyDescent="0.25">
      <c r="B76" s="2" t="s">
        <v>12</v>
      </c>
      <c r="C76" s="36">
        <f>C68/(C68-C72)</f>
        <v>1.0274852524769995</v>
      </c>
      <c r="D76" s="32"/>
    </row>
    <row r="77" spans="1:33" x14ac:dyDescent="0.2">
      <c r="C77" s="3"/>
    </row>
    <row r="78" spans="1:33" x14ac:dyDescent="0.2">
      <c r="C78" s="3"/>
    </row>
    <row r="79" spans="1:33" ht="15.75" x14ac:dyDescent="0.25">
      <c r="A79" s="6" t="s">
        <v>37</v>
      </c>
      <c r="C79" s="3"/>
    </row>
    <row r="80" spans="1:33" x14ac:dyDescent="0.2">
      <c r="C80" s="3"/>
    </row>
    <row r="81" spans="1:5" ht="15.75" x14ac:dyDescent="0.25">
      <c r="B81" s="2" t="s">
        <v>38</v>
      </c>
      <c r="C81" s="14">
        <f>C23</f>
        <v>1.0041373678327392</v>
      </c>
      <c r="D81" s="43"/>
      <c r="E81" s="44"/>
    </row>
    <row r="82" spans="1:5" ht="15.75" x14ac:dyDescent="0.25">
      <c r="B82" s="2" t="s">
        <v>39</v>
      </c>
      <c r="C82" s="45">
        <f>C81*C33</f>
        <v>1.0163960768424598</v>
      </c>
      <c r="D82" s="43"/>
      <c r="E82" s="44"/>
    </row>
    <row r="83" spans="1:5" ht="15.75" x14ac:dyDescent="0.25">
      <c r="B83" s="23" t="s">
        <v>40</v>
      </c>
      <c r="C83" s="45">
        <f>C82*C50*C63</f>
        <v>1.0479939271119914</v>
      </c>
      <c r="D83" s="43"/>
      <c r="E83" s="44"/>
    </row>
    <row r="84" spans="1:5" ht="15.75" x14ac:dyDescent="0.25">
      <c r="B84" s="2" t="s">
        <v>41</v>
      </c>
      <c r="C84" s="45">
        <f>C83*C76</f>
        <v>1.0767983047930267</v>
      </c>
      <c r="D84" s="43"/>
      <c r="E84" s="44"/>
    </row>
    <row r="85" spans="1:5" ht="15.75" x14ac:dyDescent="0.25">
      <c r="C85" s="45"/>
      <c r="D85" s="27"/>
    </row>
    <row r="86" spans="1:5" ht="15.75" x14ac:dyDescent="0.25">
      <c r="A86" s="6" t="s">
        <v>42</v>
      </c>
      <c r="C86" s="3"/>
    </row>
    <row r="87" spans="1:5" x14ac:dyDescent="0.2">
      <c r="C87" s="46" t="s">
        <v>43</v>
      </c>
    </row>
    <row r="88" spans="1:5" x14ac:dyDescent="0.2">
      <c r="B88" s="2" t="s">
        <v>38</v>
      </c>
      <c r="C88" s="9">
        <f>C14</f>
        <v>79686.478411296543</v>
      </c>
    </row>
    <row r="89" spans="1:5" ht="13.7" customHeight="1" x14ac:dyDescent="0.2">
      <c r="B89" s="2" t="s">
        <v>39</v>
      </c>
      <c r="C89" s="9">
        <f>C28</f>
        <v>181004.43344457058</v>
      </c>
    </row>
    <row r="90" spans="1:5" ht="13.7" customHeight="1" x14ac:dyDescent="0.2">
      <c r="B90" s="2" t="s">
        <v>44</v>
      </c>
      <c r="C90" s="9">
        <f>C44</f>
        <v>167022.96373901883</v>
      </c>
    </row>
    <row r="91" spans="1:5" x14ac:dyDescent="0.2">
      <c r="B91" s="2" t="s">
        <v>45</v>
      </c>
      <c r="C91" s="9">
        <f>C58</f>
        <v>196348.09675876444</v>
      </c>
    </row>
    <row r="92" spans="1:5" x14ac:dyDescent="0.2">
      <c r="B92" s="2" t="s">
        <v>41</v>
      </c>
      <c r="C92" s="9">
        <f>C72</f>
        <v>295136.55199907743</v>
      </c>
      <c r="D92" s="32"/>
      <c r="E92" s="32"/>
    </row>
    <row r="93" spans="1:5" ht="15" customHeight="1" x14ac:dyDescent="0.2">
      <c r="B93" s="2" t="s">
        <v>75</v>
      </c>
      <c r="C93" s="9">
        <f>SUM(C88:C92)</f>
        <v>919198.52435272781</v>
      </c>
      <c r="E93" s="40"/>
    </row>
    <row r="94" spans="1:5" hidden="1" x14ac:dyDescent="0.2">
      <c r="C94" s="1"/>
      <c r="E94" s="40"/>
    </row>
    <row r="95" spans="1:5" hidden="1" x14ac:dyDescent="0.2">
      <c r="B95" s="2" t="s">
        <v>3</v>
      </c>
      <c r="C95" s="9">
        <f>C10</f>
        <v>19339873.542450644</v>
      </c>
    </row>
    <row r="96" spans="1:5" hidden="1" x14ac:dyDescent="0.2">
      <c r="B96" s="2" t="s">
        <v>46</v>
      </c>
      <c r="C96" s="9">
        <f>C74+C60+C46+C30+C16</f>
        <v>19333805.931299999</v>
      </c>
    </row>
    <row r="97" spans="1:3" hidden="1" x14ac:dyDescent="0.2">
      <c r="B97" s="2" t="s">
        <v>47</v>
      </c>
      <c r="C97" s="9">
        <f>C95-C96</f>
        <v>6067.6111506447196</v>
      </c>
    </row>
    <row r="98" spans="1:3" hidden="1" x14ac:dyDescent="0.2">
      <c r="C98" s="1"/>
    </row>
    <row r="99" spans="1:3" hidden="1" x14ac:dyDescent="0.2">
      <c r="B99" s="2" t="s">
        <v>48</v>
      </c>
      <c r="C99" s="26">
        <f>C97/C95</f>
        <v>3.1373582341820552E-4</v>
      </c>
    </row>
    <row r="100" spans="1:3" hidden="1" x14ac:dyDescent="0.2">
      <c r="B100" s="2" t="s">
        <v>49</v>
      </c>
      <c r="C100" s="26">
        <f>(C97-C93)/C97</f>
        <v>-150.49265526929119</v>
      </c>
    </row>
    <row r="101" spans="1:3" x14ac:dyDescent="0.2">
      <c r="A101" s="2" t="s">
        <v>50</v>
      </c>
      <c r="C101" s="3"/>
    </row>
  </sheetData>
  <pageMargins left="0.75" right="0.75" top="1" bottom="1" header="0.5" footer="0.5"/>
  <pageSetup scale="75" firstPageNumber="3" fitToHeight="2" orientation="portrait" horizontalDpi="96" verticalDpi="300" r:id="rId1"/>
  <headerFooter alignWithMargins="0">
    <oddHeader>&amp;CSYSTEM LOSS CALCULATION
ENERGY LOSS ANALYSIS PERIOD ENDING JUNE 30, 2021&amp;RERRATA
SCHEDULE O-6.3
2022 TX RATE CASE
&amp;P of 4</oddHeader>
    <oddFooter>&amp;LSPONSOR: KHAMSUNE VONGKHAMCHANH&amp;C&amp;A</oddFooter>
  </headerFooter>
  <rowBreaks count="1" manualBreakCount="1">
    <brk id="57" max="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EE3FDF-89DF-4256-B357-7678CD3FBA22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52D75AE1-E67F-4354-A19B-0E76323114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FCCE668-60C0-4091-AEDA-DEE4FBF394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Demand Loss Analysis</vt:lpstr>
      <vt:lpstr>Energy Loss Analysis</vt:lpstr>
      <vt:lpstr>'Demand Loss Analysis'!Print_Area</vt:lpstr>
      <vt:lpstr>'Energy Loss Analysis'!Print_Area</vt:lpstr>
      <vt:lpstr>'Demand Loss Analysis'!Print_Titles</vt:lpstr>
      <vt:lpstr>'Energy Loss Analysis'!Print_Titles</vt:lpstr>
    </vt:vector>
  </TitlesOfParts>
  <Manager/>
  <Company>Entergy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CHANDER, MUKUND R</dc:creator>
  <cp:keywords/>
  <dc:description/>
  <cp:lastModifiedBy>Papadakis, Panagiotis</cp:lastModifiedBy>
  <cp:revision/>
  <dcterms:created xsi:type="dcterms:W3CDTF">2018-06-20T14:52:49Z</dcterms:created>
  <dcterms:modified xsi:type="dcterms:W3CDTF">2022-09-16T18:47:06Z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2022-08-26T18:08:56Z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2ae03b6d-0059-4fe6-b11d-a440215f9b46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